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259"/>
  </bookViews>
  <sheets>
    <sheet name="Приложение 15" sheetId="11" r:id="rId1"/>
  </sheets>
  <definedNames>
    <definedName name="ReportNameYear">'Приложение 15'!$E$13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15'!$A$1:$T$73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E13" i="11" l="1"/>
  <c r="T69" i="11"/>
  <c r="T70" i="11"/>
  <c r="T71" i="11"/>
  <c r="T7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T56" i="11"/>
  <c r="T57" i="11"/>
  <c r="T58" i="11"/>
  <c r="T59" i="11"/>
  <c r="T60" i="11"/>
  <c r="T61" i="11"/>
  <c r="T62" i="11"/>
  <c r="T63" i="11"/>
  <c r="T64" i="11"/>
  <c r="T65" i="11"/>
  <c r="T66" i="11"/>
  <c r="T67" i="11"/>
  <c r="T68" i="11"/>
  <c r="T11" i="11" l="1"/>
  <c r="T10" i="11"/>
</calcChain>
</file>

<file path=xl/sharedStrings.xml><?xml version="1.0" encoding="utf-8"?>
<sst xmlns="http://schemas.openxmlformats.org/spreadsheetml/2006/main" count="220" uniqueCount="161">
  <si>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</si>
  <si>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</si>
  <si>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</si>
  <si>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</si>
  <si>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</si>
  <si>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</si>
  <si>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</si>
  <si>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</si>
  <si>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</si>
  <si>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</si>
  <si>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</si>
  <si>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</si>
  <si>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</si>
  <si>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</si>
  <si>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</si>
  <si>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</si>
  <si>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</si>
  <si>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</si>
  <si>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</si>
  <si>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</si>
  <si>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</si>
  <si>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</si>
  <si>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</si>
  <si>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</si>
  <si>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 xml:space="preserve">"О краевом бюджете на 2015 год_x000D_
</t>
  </si>
  <si>
    <t>и на плановый период 2016 и 2017 годов"</t>
  </si>
  <si>
    <t>"Приложение 15</t>
  </si>
  <si>
    <t>от 06.11.2014 № 536</t>
  </si>
  <si>
    <t>1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</si>
  <si>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</si>
  <si>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</si>
  <si>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</si>
  <si>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</si>
  <si>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</si>
  <si>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</si>
  <si>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</si>
  <si>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</si>
  <si>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Министерство транспорта и дорожного строительства Камчатского края</t>
  </si>
  <si>
    <t>5</t>
  </si>
  <si>
    <t>Министерство территориального развития Камчатского края</t>
  </si>
  <si>
    <t>6</t>
  </si>
  <si>
    <t>Иные межбюджетные трансферты на уплату налога на имущество организаций муниципальными учреждениями в Камчатском крае</t>
  </si>
  <si>
    <t>4031</t>
  </si>
  <si>
    <t>7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</si>
  <si>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</si>
  <si>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4032</t>
  </si>
  <si>
    <t>8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</si>
  <si>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</si>
  <si>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4033</t>
  </si>
  <si>
    <t>Агентство по занятости населения и миграционной политике Камчатского края</t>
  </si>
  <si>
    <t>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</si>
  <si>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</si>
  <si>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4034</t>
  </si>
  <si>
    <t>10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</si>
  <si>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</si>
  <si>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4035</t>
  </si>
  <si>
    <t>11</t>
  </si>
  <si>
    <t>Иные межбюджетные трансферты на выравнивание обеспеченности муниципальных образований в Камчатском крае</t>
  </si>
  <si>
    <t>4036</t>
  </si>
  <si>
    <t>Министерство имущественных и земельных отношений Камчатского края</t>
  </si>
  <si>
    <t>12</t>
  </si>
  <si>
    <t>Иные межбюджетные трансферты на обеспечение деятельности муниципальных учреждений</t>
  </si>
  <si>
    <t>4037</t>
  </si>
  <si>
    <t>13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</si>
  <si>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</si>
  <si>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4038</t>
  </si>
  <si>
    <t>Министерство социального развития и труда Камчатского края</t>
  </si>
  <si>
    <t>14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</si>
  <si>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</si>
  <si>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4039</t>
  </si>
  <si>
    <t>15</t>
  </si>
  <si>
    <t>4041</t>
  </si>
  <si>
    <t>16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</si>
  <si>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</si>
  <si>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4042</t>
  </si>
  <si>
    <t>17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</si>
  <si>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</si>
  <si>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4043</t>
  </si>
  <si>
    <t>18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</si>
  <si>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</si>
  <si>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4047</t>
  </si>
  <si>
    <t>19</t>
  </si>
  <si>
    <t>Иные межбюджетные трансферты на капитальный ремонт кровли жилого дома по ул. Лукашевского, д. 65а п. Оссора</t>
  </si>
  <si>
    <t>4048</t>
  </si>
  <si>
    <t>20</t>
  </si>
  <si>
    <t>Иные межбюджетные трансферты на капитальный ремонт жилого дома по ул. Северная, д. 3 п. Ключи</t>
  </si>
  <si>
    <t>4049</t>
  </si>
  <si>
    <t>21</t>
  </si>
  <si>
    <t>Иные межбюджетные трансферты на подготовку к отопительному зимнему периоду  многоквартирных домов в Камчатском крае</t>
  </si>
  <si>
    <t>4050</t>
  </si>
  <si>
    <t>22</t>
  </si>
  <si>
    <t>Иные межбюджетные трансферты на модернизацию котельной № 4 с заменой дымовой трубы в с. Тигиль</t>
  </si>
  <si>
    <t>4051</t>
  </si>
  <si>
    <t>23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</si>
  <si>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</si>
  <si>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4054</t>
  </si>
  <si>
    <t>24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</si>
  <si>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</si>
  <si>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4055</t>
  </si>
  <si>
    <t>25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</si>
  <si>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</si>
  <si>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4056</t>
  </si>
  <si>
    <t>26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</si>
  <si>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</si>
  <si>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4057</t>
  </si>
  <si>
    <t>27</t>
  </si>
  <si>
    <t>Иные межбюджетные трансферты на обустройство сквера по ул. Совхозная в пос. Нагорный</t>
  </si>
  <si>
    <t>4058</t>
  </si>
  <si>
    <t>28</t>
  </si>
  <si>
    <t xml:space="preserve">Иные межбюджетные трансферты на выполнение работ по благоустройству территорий, на которых располагаются объекты социальной инфраструктуры </t>
  </si>
  <si>
    <t>4062</t>
  </si>
  <si>
    <t>29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</si>
  <si>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</si>
  <si>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4064</t>
  </si>
  <si>
    <t>Министерство строительства Камчатского края</t>
  </si>
  <si>
    <t>30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</si>
  <si>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</si>
  <si>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4065</t>
  </si>
  <si>
    <t>31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</si>
  <si>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</si>
  <si>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4066</t>
  </si>
  <si>
    <t>32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</si>
  <si>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</si>
  <si>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4067</t>
  </si>
  <si>
    <t>33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</si>
  <si>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</si>
  <si>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4069</t>
  </si>
  <si>
    <t>34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</si>
  <si>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</si>
  <si>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4070</t>
  </si>
  <si>
    <t>35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</si>
  <si>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</si>
  <si>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</si>
  <si>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</si>
  <si>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36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</si>
  <si>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</si>
  <si>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5091</t>
  </si>
  <si>
    <t>37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</si>
  <si>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</si>
  <si>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</t>
  </si>
  <si>
    <t>38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</si>
  <si>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</si>
  <si>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5146</t>
  </si>
  <si>
    <t>39</t>
  </si>
  <si>
    <t>Государственная поддержка муниципальных учреждений культуры</t>
  </si>
  <si>
    <t>5147</t>
  </si>
  <si>
    <t>40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</si>
  <si>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</si>
  <si>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</t>
  </si>
  <si>
    <t>41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</si>
  <si>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</si>
  <si>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5190</t>
  </si>
  <si>
    <t>Расходы за счет остатков средств федерального бюджета на 01.01.2015 года</t>
  </si>
  <si>
    <t>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</si>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</sst>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83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29.140625" style="7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158</v>
      </c>
    </row>
    <row r="2" spans="1:31" ht="23.25" x14ac:dyDescent="0.25">
      <c r="T2" s="16" t="s">
        <v>12</v>
      </c>
    </row>
    <row r="3" spans="1:31" ht="23.25" x14ac:dyDescent="0.25">
      <c r="T3" s="16" t="s">
        <v>22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160</v>
      </c>
    </row>
    <row r="8" spans="1:31" s="23" customFormat="1" ht="23.25" x14ac:dyDescent="0.35">
      <c r="A8" s="44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2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",2015,"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2015 год</v>
      </c>
      <c r="F13" s="62"/>
      <c r="G13" s="62"/>
      <c r="H13" s="62"/>
      <c r="I13" s="62"/>
      <c r="J13" s="62"/>
      <c r="K13" s="62"/>
      <c r="L13" s="62"/>
      <c r="M13" s="62"/>
      <c r="N13" s="62"/>
      <c r="O13" s="62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5" t="s">
        <v>18</v>
      </c>
      <c r="B15" s="63" t="s">
        <v>20</v>
      </c>
      <c r="C15" s="63" t="s">
        <v>21</v>
      </c>
      <c r="D15" s="63" t="s">
        <v>14</v>
      </c>
      <c r="E15" s="64" t="s">
        <v>15</v>
      </c>
      <c r="F15" s="69" t="s">
        <v>0</v>
      </c>
      <c r="G15" s="67" t="s">
        <v>1</v>
      </c>
      <c r="H15" s="65" t="s">
        <v>16</v>
      </c>
      <c r="I15" s="71" t="s">
        <v>2</v>
      </c>
      <c r="J15" s="67" t="s">
        <v>3</v>
      </c>
      <c r="K15" s="67" t="s">
        <v>4</v>
      </c>
      <c r="L15" s="69" t="s">
        <v>5</v>
      </c>
      <c r="M15" s="69" t="s">
        <v>6</v>
      </c>
      <c r="N15" s="69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70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6"/>
      <c r="B16" s="64"/>
      <c r="C16" s="64"/>
      <c r="D16" s="64"/>
      <c r="E16" s="68"/>
      <c r="F16" s="70"/>
      <c r="G16" s="65"/>
      <c r="H16" s="66"/>
      <c r="I16" s="72"/>
      <c r="J16" s="65"/>
      <c r="K16" s="65"/>
      <c r="L16" s="70"/>
      <c r="M16" s="70"/>
      <c r="N16" s="70"/>
      <c r="O16" s="70"/>
      <c r="P16" s="70"/>
      <c r="Q16" s="70"/>
      <c r="R16" s="70"/>
      <c r="S16" s="75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0">
        <v>1</v>
      </c>
      <c r="B17" s="61">
        <v>2</v>
      </c>
      <c r="C17" s="60">
        <v>3</v>
      </c>
      <c r="D17" s="61">
        <v>4</v>
      </c>
      <c r="E17" s="60">
        <v>5</v>
      </c>
      <c r="F17" s="61">
        <v>6</v>
      </c>
      <c r="G17" s="60">
        <v>7</v>
      </c>
      <c r="H17" s="61">
        <v>8</v>
      </c>
      <c r="I17" s="60">
        <v>9</v>
      </c>
      <c r="J17" s="61">
        <v>10</v>
      </c>
      <c r="K17" s="60">
        <v>11</v>
      </c>
      <c r="L17" s="61">
        <v>12</v>
      </c>
      <c r="M17" s="60">
        <v>13</v>
      </c>
      <c r="N17" s="61">
        <v>14</v>
      </c>
      <c r="O17" s="60">
        <v>15</v>
      </c>
      <c r="P17" s="61">
        <v>16</v>
      </c>
      <c r="Q17" s="60">
        <v>17</v>
      </c>
      <c r="R17" s="61">
        <v>18</v>
      </c>
      <c r="S17" s="60">
        <v>19</v>
      </c>
      <c r="T17" s="61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12.5" x14ac:dyDescent="0.25">
      <c r="A18" s="55" t="s">
        <v>28</v>
      </c>
      <c r="B18" s="56" t="s">
        <v>29</v>
      </c>
      <c r="C18" s="55" t="s">
        <v>30</v>
      </c>
      <c r="D18" s="57" t="s">
        <v>31</v>
      </c>
      <c r="E18" s="58">
        <v>58555.93</v>
      </c>
      <c r="F18" s="58">
        <v>34889.523999999998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>
        <v>2122</v>
      </c>
      <c r="S18" s="58"/>
      <c r="T18" s="59">
        <f t="shared" ref="T18:T49" si="0">SUM(E18:S18)</f>
        <v>95567.453999999998</v>
      </c>
      <c r="U18" s="6"/>
      <c r="V18" s="6"/>
      <c r="W18" s="6"/>
      <c r="X18" s="6"/>
      <c r="Y18" s="6"/>
      <c r="Z18" s="3"/>
      <c r="AA18" s="3"/>
      <c r="AB18" s="3"/>
      <c r="AC18" s="3"/>
      <c r="AD18" s="3"/>
      <c r="AE18" s="3"/>
    </row>
    <row r="19" spans="1:31" ht="60.75" x14ac:dyDescent="0.25">
      <c r="A19" s="33" t="s">
        <v>32</v>
      </c>
      <c r="B19" s="34" t="s">
        <v>29</v>
      </c>
      <c r="C19" s="33" t="s">
        <v>30</v>
      </c>
      <c r="D19" s="35" t="s">
        <v>33</v>
      </c>
      <c r="E19" s="36">
        <v>79799</v>
      </c>
      <c r="F19" s="36">
        <v>6946</v>
      </c>
      <c r="G19" s="36">
        <v>900</v>
      </c>
      <c r="H19" s="36">
        <v>1600</v>
      </c>
      <c r="I19" s="36"/>
      <c r="J19" s="36">
        <v>21200</v>
      </c>
      <c r="K19" s="36"/>
      <c r="L19" s="36">
        <v>200</v>
      </c>
      <c r="M19" s="36">
        <v>2000</v>
      </c>
      <c r="N19" s="36">
        <v>99</v>
      </c>
      <c r="O19" s="36">
        <v>99</v>
      </c>
      <c r="P19" s="36">
        <v>219</v>
      </c>
      <c r="Q19" s="36">
        <v>703</v>
      </c>
      <c r="R19" s="36">
        <v>594</v>
      </c>
      <c r="S19" s="36"/>
      <c r="T19" s="43">
        <f t="shared" si="0"/>
        <v>114359</v>
      </c>
      <c r="U19" s="6"/>
      <c r="V19" s="6"/>
      <c r="W19" s="6"/>
      <c r="X19" s="6"/>
      <c r="Y19" s="6"/>
      <c r="Z19" s="3"/>
      <c r="AA19" s="3"/>
      <c r="AB19" s="3"/>
      <c r="AC19" s="3"/>
      <c r="AD19" s="3"/>
      <c r="AE19" s="3"/>
    </row>
    <row r="20" spans="1:31" ht="60.75" x14ac:dyDescent="0.25">
      <c r="A20" s="33" t="s">
        <v>34</v>
      </c>
      <c r="B20" s="34" t="s">
        <v>29</v>
      </c>
      <c r="C20" s="33" t="s">
        <v>30</v>
      </c>
      <c r="D20" s="35" t="s">
        <v>35</v>
      </c>
      <c r="E20" s="36"/>
      <c r="F20" s="36"/>
      <c r="G20" s="36">
        <v>1677.3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3">
        <f t="shared" si="0"/>
        <v>1677.3</v>
      </c>
      <c r="U20" s="6"/>
      <c r="V20" s="6"/>
      <c r="W20" s="6"/>
      <c r="X20" s="6"/>
      <c r="Y20" s="6"/>
      <c r="Z20" s="3"/>
      <c r="AA20" s="3"/>
      <c r="AB20" s="3"/>
      <c r="AC20" s="3"/>
      <c r="AD20" s="3"/>
      <c r="AE20" s="3"/>
    </row>
    <row r="21" spans="1:31" ht="93.75" x14ac:dyDescent="0.25">
      <c r="A21" s="33" t="s">
        <v>36</v>
      </c>
      <c r="B21" s="34" t="s">
        <v>29</v>
      </c>
      <c r="C21" s="33" t="s">
        <v>30</v>
      </c>
      <c r="D21" s="35" t="s">
        <v>37</v>
      </c>
      <c r="E21" s="36">
        <v>28500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43">
        <f t="shared" si="0"/>
        <v>28500</v>
      </c>
      <c r="U21" s="6"/>
      <c r="V21" s="6"/>
      <c r="W21" s="6"/>
      <c r="X21" s="6"/>
      <c r="Y21" s="6"/>
      <c r="Z21" s="3"/>
      <c r="AA21" s="3"/>
      <c r="AB21" s="3"/>
      <c r="AC21" s="3"/>
      <c r="AD21" s="3"/>
      <c r="AE21" s="3"/>
    </row>
    <row r="22" spans="1:31" ht="75" x14ac:dyDescent="0.25">
      <c r="A22" s="33" t="s">
        <v>38</v>
      </c>
      <c r="B22" s="34" t="s">
        <v>29</v>
      </c>
      <c r="C22" s="33" t="s">
        <v>30</v>
      </c>
      <c r="D22" s="35" t="s">
        <v>39</v>
      </c>
      <c r="E22" s="36"/>
      <c r="F22" s="36">
        <v>5300</v>
      </c>
      <c r="G22" s="36">
        <v>3800</v>
      </c>
      <c r="H22" s="36">
        <v>3613</v>
      </c>
      <c r="I22" s="36">
        <v>4168.2</v>
      </c>
      <c r="J22" s="36">
        <v>1041.52</v>
      </c>
      <c r="K22" s="36">
        <v>1196.24</v>
      </c>
      <c r="L22" s="36">
        <v>1400</v>
      </c>
      <c r="M22" s="36">
        <v>2058.7370000000001</v>
      </c>
      <c r="N22" s="36">
        <v>5000</v>
      </c>
      <c r="O22" s="36">
        <v>551</v>
      </c>
      <c r="P22" s="36">
        <v>500</v>
      </c>
      <c r="Q22" s="36">
        <v>6323.6030000000001</v>
      </c>
      <c r="R22" s="36">
        <v>1000</v>
      </c>
      <c r="S22" s="36">
        <v>6865.8</v>
      </c>
      <c r="T22" s="43">
        <f t="shared" si="0"/>
        <v>42818.100000000006</v>
      </c>
      <c r="U22" s="6"/>
      <c r="V22" s="6"/>
      <c r="W22" s="6"/>
      <c r="X22" s="6"/>
      <c r="Y22" s="6"/>
      <c r="Z22" s="3"/>
      <c r="AA22" s="3"/>
      <c r="AB22" s="3"/>
      <c r="AC22" s="3"/>
      <c r="AD22" s="3"/>
      <c r="AE22" s="3"/>
    </row>
    <row r="23" spans="1:31" ht="81" x14ac:dyDescent="0.25">
      <c r="A23" s="33" t="s">
        <v>40</v>
      </c>
      <c r="B23" s="34" t="s">
        <v>41</v>
      </c>
      <c r="C23" s="33" t="s">
        <v>42</v>
      </c>
      <c r="D23" s="35" t="s">
        <v>33</v>
      </c>
      <c r="E23" s="36">
        <v>109526.5</v>
      </c>
      <c r="F23" s="36">
        <v>21395.5</v>
      </c>
      <c r="G23" s="36">
        <v>14245.9</v>
      </c>
      <c r="H23" s="36">
        <v>10895.1</v>
      </c>
      <c r="I23" s="36">
        <v>1135.7</v>
      </c>
      <c r="J23" s="36">
        <v>10486.1</v>
      </c>
      <c r="K23" s="36">
        <v>16046.385</v>
      </c>
      <c r="L23" s="36">
        <v>6673.3</v>
      </c>
      <c r="M23" s="36">
        <v>19598.400000000001</v>
      </c>
      <c r="N23" s="36">
        <v>2186.9</v>
      </c>
      <c r="O23" s="36">
        <v>10617.3</v>
      </c>
      <c r="P23" s="36">
        <v>1473.3</v>
      </c>
      <c r="Q23" s="36">
        <v>2391.6</v>
      </c>
      <c r="R23" s="36">
        <v>4923.3</v>
      </c>
      <c r="S23" s="36"/>
      <c r="T23" s="43">
        <f t="shared" si="0"/>
        <v>231595.28499999997</v>
      </c>
      <c r="U23" s="6"/>
      <c r="V23" s="6"/>
      <c r="W23" s="6"/>
      <c r="X23" s="6"/>
      <c r="Y23" s="6"/>
      <c r="Z23" s="3"/>
      <c r="AA23" s="3"/>
      <c r="AB23" s="3"/>
      <c r="AC23" s="3"/>
      <c r="AD23" s="3"/>
      <c r="AE23" s="3"/>
    </row>
    <row r="24" spans="1:31" ht="101.25" x14ac:dyDescent="0.25">
      <c r="A24" s="33" t="s">
        <v>43</v>
      </c>
      <c r="B24" s="34" t="s">
        <v>44</v>
      </c>
      <c r="C24" s="33" t="s">
        <v>45</v>
      </c>
      <c r="D24" s="35" t="s">
        <v>39</v>
      </c>
      <c r="E24" s="36">
        <v>108.4</v>
      </c>
      <c r="F24" s="36">
        <v>157.19999999999999</v>
      </c>
      <c r="G24" s="36">
        <v>43</v>
      </c>
      <c r="H24" s="36">
        <v>17.600000000000001</v>
      </c>
      <c r="I24" s="36">
        <v>22.8</v>
      </c>
      <c r="J24" s="36">
        <v>432.7</v>
      </c>
      <c r="K24" s="36">
        <v>278</v>
      </c>
      <c r="L24" s="36">
        <v>77.599999999999994</v>
      </c>
      <c r="M24" s="36">
        <v>17.8</v>
      </c>
      <c r="N24" s="36">
        <v>286.39999999999998</v>
      </c>
      <c r="O24" s="36">
        <v>741.2</v>
      </c>
      <c r="P24" s="36">
        <v>252.5</v>
      </c>
      <c r="Q24" s="36">
        <v>576.79999999999995</v>
      </c>
      <c r="R24" s="36">
        <v>428</v>
      </c>
      <c r="S24" s="36"/>
      <c r="T24" s="43">
        <f t="shared" si="0"/>
        <v>3440</v>
      </c>
      <c r="U24" s="6"/>
      <c r="V24" s="6"/>
      <c r="W24" s="6"/>
      <c r="X24" s="6"/>
      <c r="Y24" s="6"/>
      <c r="Z24" s="3"/>
      <c r="AA24" s="3"/>
      <c r="AB24" s="3"/>
      <c r="AC24" s="3"/>
      <c r="AD24" s="3"/>
      <c r="AE24" s="3"/>
    </row>
    <row r="25" spans="1:31" ht="162" x14ac:dyDescent="0.25">
      <c r="A25" s="33" t="s">
        <v>46</v>
      </c>
      <c r="B25" s="34" t="s">
        <v>47</v>
      </c>
      <c r="C25" s="33" t="s">
        <v>48</v>
      </c>
      <c r="D25" s="35" t="s">
        <v>49</v>
      </c>
      <c r="E25" s="36">
        <v>5276.32708</v>
      </c>
      <c r="F25" s="36">
        <v>5429.05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43">
        <f t="shared" si="0"/>
        <v>10705.37708</v>
      </c>
      <c r="U25" s="6"/>
      <c r="V25" s="6"/>
      <c r="W25" s="6"/>
      <c r="X25" s="6"/>
      <c r="Y25" s="6"/>
      <c r="Z25" s="3"/>
      <c r="AA25" s="3"/>
      <c r="AB25" s="3"/>
      <c r="AC25" s="3"/>
      <c r="AD25" s="3"/>
      <c r="AE25" s="3"/>
    </row>
    <row r="26" spans="1:31" ht="121.5" x14ac:dyDescent="0.25">
      <c r="A26" s="33" t="s">
        <v>50</v>
      </c>
      <c r="B26" s="34" t="s">
        <v>51</v>
      </c>
      <c r="C26" s="33" t="s">
        <v>52</v>
      </c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>
        <v>24687.872599999999</v>
      </c>
      <c r="S26" s="36"/>
      <c r="T26" s="43">
        <f t="shared" si="0"/>
        <v>24687.872599999999</v>
      </c>
      <c r="U26" s="6"/>
      <c r="V26" s="6"/>
      <c r="W26" s="6"/>
      <c r="X26" s="6"/>
      <c r="Y26" s="6"/>
      <c r="Z26" s="3"/>
      <c r="AA26" s="3"/>
      <c r="AB26" s="3"/>
      <c r="AC26" s="3"/>
      <c r="AD26" s="3"/>
      <c r="AE26" s="3"/>
    </row>
    <row r="27" spans="1:31" ht="121.5" x14ac:dyDescent="0.25">
      <c r="A27" s="33" t="s">
        <v>53</v>
      </c>
      <c r="B27" s="34" t="s">
        <v>54</v>
      </c>
      <c r="C27" s="33" t="s">
        <v>55</v>
      </c>
      <c r="D27" s="35" t="s">
        <v>33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>
        <v>6512.2096600000004</v>
      </c>
      <c r="S27" s="36"/>
      <c r="T27" s="43">
        <f t="shared" si="0"/>
        <v>6512.2096600000004</v>
      </c>
      <c r="U27" s="6"/>
      <c r="V27" s="6"/>
      <c r="W27" s="6"/>
      <c r="X27" s="6"/>
      <c r="Y27" s="6"/>
      <c r="Z27" s="3"/>
      <c r="AA27" s="3"/>
      <c r="AB27" s="3"/>
      <c r="AC27" s="3"/>
      <c r="AD27" s="3"/>
      <c r="AE27" s="3"/>
    </row>
    <row r="28" spans="1:31" ht="81" x14ac:dyDescent="0.25">
      <c r="A28" s="33" t="s">
        <v>56</v>
      </c>
      <c r="B28" s="34" t="s">
        <v>57</v>
      </c>
      <c r="C28" s="33" t="s">
        <v>58</v>
      </c>
      <c r="D28" s="35" t="s">
        <v>59</v>
      </c>
      <c r="E28" s="36"/>
      <c r="F28" s="36"/>
      <c r="G28" s="36"/>
      <c r="H28" s="36"/>
      <c r="I28" s="36"/>
      <c r="J28" s="36"/>
      <c r="K28" s="36"/>
      <c r="L28" s="36"/>
      <c r="M28" s="36">
        <v>15842.98062</v>
      </c>
      <c r="N28" s="36"/>
      <c r="O28" s="36"/>
      <c r="P28" s="36"/>
      <c r="Q28" s="36"/>
      <c r="R28" s="36"/>
      <c r="S28" s="36"/>
      <c r="T28" s="43">
        <f t="shared" si="0"/>
        <v>15842.98062</v>
      </c>
      <c r="U28" s="6"/>
      <c r="V28" s="6"/>
      <c r="W28" s="6"/>
      <c r="X28" s="6"/>
      <c r="Y28" s="6"/>
      <c r="Z28" s="3"/>
      <c r="AA28" s="3"/>
      <c r="AB28" s="3"/>
      <c r="AC28" s="3"/>
      <c r="AD28" s="3"/>
      <c r="AE28" s="3"/>
    </row>
    <row r="29" spans="1:31" ht="60.75" x14ac:dyDescent="0.25">
      <c r="A29" s="33" t="s">
        <v>60</v>
      </c>
      <c r="B29" s="34" t="s">
        <v>61</v>
      </c>
      <c r="C29" s="33" t="s">
        <v>62</v>
      </c>
      <c r="D29" s="35" t="s">
        <v>33</v>
      </c>
      <c r="E29" s="36"/>
      <c r="F29" s="36"/>
      <c r="G29" s="36"/>
      <c r="H29" s="36"/>
      <c r="I29" s="36"/>
      <c r="J29" s="36">
        <v>40000</v>
      </c>
      <c r="K29" s="36"/>
      <c r="L29" s="36"/>
      <c r="M29" s="36"/>
      <c r="N29" s="36"/>
      <c r="O29" s="36"/>
      <c r="P29" s="36"/>
      <c r="Q29" s="36"/>
      <c r="R29" s="36"/>
      <c r="S29" s="36"/>
      <c r="T29" s="43">
        <f t="shared" si="0"/>
        <v>40000</v>
      </c>
      <c r="U29" s="6"/>
      <c r="V29" s="6"/>
      <c r="W29" s="6"/>
      <c r="X29" s="6"/>
      <c r="Y29" s="6"/>
      <c r="Z29" s="3"/>
      <c r="AA29" s="3"/>
      <c r="AB29" s="3"/>
      <c r="AC29" s="3"/>
      <c r="AD29" s="3"/>
      <c r="AE29" s="3"/>
    </row>
    <row r="30" spans="1:31" ht="141.75" x14ac:dyDescent="0.25">
      <c r="A30" s="33" t="s">
        <v>63</v>
      </c>
      <c r="B30" s="34" t="s">
        <v>64</v>
      </c>
      <c r="C30" s="33" t="s">
        <v>65</v>
      </c>
      <c r="D30" s="35" t="s">
        <v>66</v>
      </c>
      <c r="E30" s="36"/>
      <c r="F30" s="36"/>
      <c r="G30" s="36"/>
      <c r="H30" s="36"/>
      <c r="I30" s="36">
        <v>237.76599999999999</v>
      </c>
      <c r="J30" s="36"/>
      <c r="K30" s="36"/>
      <c r="L30" s="36"/>
      <c r="M30" s="36"/>
      <c r="N30" s="36"/>
      <c r="O30" s="36">
        <v>482.63938999999999</v>
      </c>
      <c r="P30" s="36"/>
      <c r="Q30" s="36"/>
      <c r="R30" s="36"/>
      <c r="S30" s="36"/>
      <c r="T30" s="43">
        <f t="shared" si="0"/>
        <v>720.40539000000001</v>
      </c>
      <c r="U30" s="6"/>
      <c r="V30" s="6"/>
      <c r="W30" s="6"/>
      <c r="X30" s="6"/>
      <c r="Y30" s="6"/>
      <c r="Z30" s="3"/>
      <c r="AA30" s="3"/>
      <c r="AB30" s="3"/>
      <c r="AC30" s="3"/>
      <c r="AD30" s="3"/>
      <c r="AE30" s="3"/>
    </row>
    <row r="31" spans="1:31" ht="121.5" x14ac:dyDescent="0.25">
      <c r="A31" s="33" t="s">
        <v>67</v>
      </c>
      <c r="B31" s="34" t="s">
        <v>68</v>
      </c>
      <c r="C31" s="33" t="s">
        <v>69</v>
      </c>
      <c r="D31" s="35" t="s">
        <v>31</v>
      </c>
      <c r="E31" s="36">
        <v>33856.699560000001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43">
        <f t="shared" si="0"/>
        <v>33856.699560000001</v>
      </c>
      <c r="U31" s="6"/>
      <c r="V31" s="6"/>
      <c r="W31" s="6"/>
      <c r="X31" s="6"/>
      <c r="Y31" s="6"/>
      <c r="Z31" s="3"/>
      <c r="AA31" s="3"/>
      <c r="AB31" s="3"/>
      <c r="AC31" s="3"/>
      <c r="AD31" s="3"/>
      <c r="AE31" s="3"/>
    </row>
    <row r="32" spans="1:31" ht="112.5" x14ac:dyDescent="0.25">
      <c r="A32" s="33" t="s">
        <v>70</v>
      </c>
      <c r="B32" s="34" t="s">
        <v>159</v>
      </c>
      <c r="C32" s="33" t="s">
        <v>71</v>
      </c>
      <c r="D32" s="35" t="s">
        <v>31</v>
      </c>
      <c r="E32" s="36"/>
      <c r="F32" s="36"/>
      <c r="G32" s="36">
        <v>6039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3">
        <f t="shared" si="0"/>
        <v>6039</v>
      </c>
      <c r="U32" s="6"/>
      <c r="V32" s="6"/>
      <c r="W32" s="6"/>
      <c r="X32" s="6"/>
      <c r="Y32" s="6"/>
      <c r="Z32" s="3"/>
      <c r="AA32" s="3"/>
      <c r="AB32" s="3"/>
      <c r="AC32" s="3"/>
      <c r="AD32" s="3"/>
      <c r="AE32" s="3"/>
    </row>
    <row r="33" spans="1:31" ht="112.5" x14ac:dyDescent="0.25">
      <c r="A33" s="33" t="s">
        <v>72</v>
      </c>
      <c r="B33" s="34" t="s">
        <v>73</v>
      </c>
      <c r="C33" s="33" t="s">
        <v>74</v>
      </c>
      <c r="D33" s="35" t="s">
        <v>31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>
        <v>2889</v>
      </c>
      <c r="S33" s="36"/>
      <c r="T33" s="43">
        <f t="shared" si="0"/>
        <v>2889</v>
      </c>
      <c r="U33" s="6"/>
      <c r="V33" s="6"/>
      <c r="W33" s="6"/>
      <c r="X33" s="6"/>
      <c r="Y33" s="6"/>
      <c r="Z33" s="3"/>
      <c r="AA33" s="3"/>
      <c r="AB33" s="3"/>
      <c r="AC33" s="3"/>
      <c r="AD33" s="3"/>
      <c r="AE33" s="3"/>
    </row>
    <row r="34" spans="1:31" ht="112.5" x14ac:dyDescent="0.25">
      <c r="A34" s="33" t="s">
        <v>75</v>
      </c>
      <c r="B34" s="34" t="s">
        <v>76</v>
      </c>
      <c r="C34" s="33" t="s">
        <v>77</v>
      </c>
      <c r="D34" s="35" t="s">
        <v>31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>
        <v>1670</v>
      </c>
      <c r="S34" s="36"/>
      <c r="T34" s="43">
        <f t="shared" si="0"/>
        <v>1670</v>
      </c>
      <c r="U34" s="6"/>
      <c r="V34" s="6"/>
      <c r="W34" s="6"/>
      <c r="X34" s="6"/>
      <c r="Y34" s="6"/>
      <c r="Z34" s="3"/>
      <c r="AA34" s="3"/>
      <c r="AB34" s="3"/>
      <c r="AC34" s="3"/>
      <c r="AD34" s="3"/>
      <c r="AE34" s="3"/>
    </row>
    <row r="35" spans="1:31" ht="182.25" x14ac:dyDescent="0.25">
      <c r="A35" s="33" t="s">
        <v>78</v>
      </c>
      <c r="B35" s="34" t="s">
        <v>79</v>
      </c>
      <c r="C35" s="33" t="s">
        <v>80</v>
      </c>
      <c r="D35" s="35" t="s">
        <v>31</v>
      </c>
      <c r="E35" s="36"/>
      <c r="F35" s="36"/>
      <c r="G35" s="36">
        <v>3898.4949999999999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43">
        <f t="shared" si="0"/>
        <v>3898.4949999999999</v>
      </c>
      <c r="U35" s="6"/>
      <c r="V35" s="6"/>
      <c r="W35" s="6"/>
      <c r="X35" s="6"/>
      <c r="Y35" s="6"/>
      <c r="Z35" s="3"/>
      <c r="AA35" s="3"/>
      <c r="AB35" s="3"/>
      <c r="AC35" s="3"/>
      <c r="AD35" s="3"/>
      <c r="AE35" s="3"/>
    </row>
    <row r="36" spans="1:31" ht="112.5" x14ac:dyDescent="0.25">
      <c r="A36" s="33" t="s">
        <v>81</v>
      </c>
      <c r="B36" s="34" t="s">
        <v>82</v>
      </c>
      <c r="C36" s="33" t="s">
        <v>83</v>
      </c>
      <c r="D36" s="35" t="s">
        <v>31</v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>
        <v>1500</v>
      </c>
      <c r="Q36" s="36"/>
      <c r="R36" s="36"/>
      <c r="S36" s="36"/>
      <c r="T36" s="43">
        <f t="shared" si="0"/>
        <v>1500</v>
      </c>
      <c r="U36" s="6"/>
      <c r="V36" s="6"/>
      <c r="W36" s="6"/>
      <c r="X36" s="6"/>
      <c r="Y36" s="6"/>
      <c r="Z36" s="3"/>
      <c r="AA36" s="3"/>
      <c r="AB36" s="3"/>
      <c r="AC36" s="3"/>
      <c r="AD36" s="3"/>
      <c r="AE36" s="3"/>
    </row>
    <row r="37" spans="1:31" ht="112.5" x14ac:dyDescent="0.25">
      <c r="A37" s="33" t="s">
        <v>84</v>
      </c>
      <c r="B37" s="34" t="s">
        <v>85</v>
      </c>
      <c r="C37" s="33" t="s">
        <v>86</v>
      </c>
      <c r="D37" s="35" t="s">
        <v>31</v>
      </c>
      <c r="E37" s="36"/>
      <c r="F37" s="36"/>
      <c r="G37" s="36">
        <v>9920.1299999999992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43">
        <f t="shared" si="0"/>
        <v>9920.1299999999992</v>
      </c>
      <c r="U37" s="6"/>
      <c r="V37" s="6"/>
      <c r="W37" s="6"/>
      <c r="X37" s="6"/>
      <c r="Y37" s="6"/>
      <c r="Z37" s="3"/>
      <c r="AA37" s="3"/>
      <c r="AB37" s="3"/>
      <c r="AC37" s="3"/>
      <c r="AD37" s="3"/>
      <c r="AE37" s="3"/>
    </row>
    <row r="38" spans="1:31" ht="112.5" x14ac:dyDescent="0.25">
      <c r="A38" s="33" t="s">
        <v>87</v>
      </c>
      <c r="B38" s="34" t="s">
        <v>88</v>
      </c>
      <c r="C38" s="33" t="s">
        <v>89</v>
      </c>
      <c r="D38" s="35" t="s">
        <v>31</v>
      </c>
      <c r="E38" s="36"/>
      <c r="F38" s="36"/>
      <c r="G38" s="36"/>
      <c r="H38" s="36"/>
      <c r="I38" s="36"/>
      <c r="J38" s="36"/>
      <c r="K38" s="36"/>
      <c r="L38" s="36"/>
      <c r="M38" s="36"/>
      <c r="N38" s="36">
        <v>12100</v>
      </c>
      <c r="O38" s="36">
        <v>14300</v>
      </c>
      <c r="P38" s="36">
        <v>10850</v>
      </c>
      <c r="Q38" s="36">
        <v>12000</v>
      </c>
      <c r="R38" s="36">
        <v>13750</v>
      </c>
      <c r="S38" s="36"/>
      <c r="T38" s="43">
        <f t="shared" si="0"/>
        <v>63000</v>
      </c>
      <c r="U38" s="6"/>
      <c r="V38" s="6"/>
      <c r="W38" s="6"/>
      <c r="X38" s="6"/>
      <c r="Y38" s="6"/>
      <c r="Z38" s="3"/>
      <c r="AA38" s="3"/>
      <c r="AB38" s="3"/>
      <c r="AC38" s="3"/>
      <c r="AD38" s="3"/>
      <c r="AE38" s="3"/>
    </row>
    <row r="39" spans="1:31" ht="112.5" x14ac:dyDescent="0.25">
      <c r="A39" s="33" t="s">
        <v>90</v>
      </c>
      <c r="B39" s="34" t="s">
        <v>91</v>
      </c>
      <c r="C39" s="33" t="s">
        <v>92</v>
      </c>
      <c r="D39" s="35" t="s">
        <v>31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>
        <v>4911.2482399999999</v>
      </c>
      <c r="R39" s="36"/>
      <c r="S39" s="36"/>
      <c r="T39" s="43">
        <f t="shared" si="0"/>
        <v>4911.2482399999999</v>
      </c>
      <c r="U39" s="6"/>
      <c r="V39" s="6"/>
      <c r="W39" s="6"/>
      <c r="X39" s="6"/>
      <c r="Y39" s="6"/>
      <c r="Z39" s="3"/>
      <c r="AA39" s="3"/>
      <c r="AB39" s="3"/>
      <c r="AC39" s="3"/>
      <c r="AD39" s="3"/>
      <c r="AE39" s="3"/>
    </row>
    <row r="40" spans="1:31" ht="112.5" x14ac:dyDescent="0.25">
      <c r="A40" s="33" t="s">
        <v>93</v>
      </c>
      <c r="B40" s="34" t="s">
        <v>94</v>
      </c>
      <c r="C40" s="33" t="s">
        <v>95</v>
      </c>
      <c r="D40" s="35" t="s">
        <v>31</v>
      </c>
      <c r="E40" s="36"/>
      <c r="F40" s="36"/>
      <c r="G40" s="36"/>
      <c r="H40" s="36"/>
      <c r="I40" s="36"/>
      <c r="J40" s="36"/>
      <c r="K40" s="36"/>
      <c r="L40" s="36">
        <v>7985.08</v>
      </c>
      <c r="M40" s="36"/>
      <c r="N40" s="36"/>
      <c r="O40" s="36"/>
      <c r="P40" s="36"/>
      <c r="Q40" s="36"/>
      <c r="R40" s="36"/>
      <c r="S40" s="36"/>
      <c r="T40" s="43">
        <f t="shared" si="0"/>
        <v>7985.08</v>
      </c>
      <c r="U40" s="6"/>
      <c r="V40" s="6"/>
      <c r="W40" s="6"/>
      <c r="X40" s="6"/>
      <c r="Y40" s="6"/>
      <c r="Z40" s="3"/>
      <c r="AA40" s="3"/>
      <c r="AB40" s="3"/>
      <c r="AC40" s="3"/>
      <c r="AD40" s="3"/>
      <c r="AE40" s="3"/>
    </row>
    <row r="41" spans="1:31" ht="121.5" x14ac:dyDescent="0.25">
      <c r="A41" s="33" t="s">
        <v>96</v>
      </c>
      <c r="B41" s="34" t="s">
        <v>97</v>
      </c>
      <c r="C41" s="33" t="s">
        <v>98</v>
      </c>
      <c r="D41" s="35" t="s">
        <v>31</v>
      </c>
      <c r="E41" s="36">
        <v>7075.5653700000003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43">
        <f t="shared" si="0"/>
        <v>7075.5653700000003</v>
      </c>
      <c r="U41" s="6"/>
      <c r="V41" s="6"/>
      <c r="W41" s="6"/>
      <c r="X41" s="6"/>
      <c r="Y41" s="6"/>
      <c r="Z41" s="3"/>
      <c r="AA41" s="3"/>
      <c r="AB41" s="3"/>
      <c r="AC41" s="3"/>
      <c r="AD41" s="3"/>
      <c r="AE41" s="3"/>
    </row>
    <row r="42" spans="1:31" ht="121.5" x14ac:dyDescent="0.25">
      <c r="A42" s="33" t="s">
        <v>99</v>
      </c>
      <c r="B42" s="34" t="s">
        <v>100</v>
      </c>
      <c r="C42" s="33" t="s">
        <v>101</v>
      </c>
      <c r="D42" s="35" t="s">
        <v>31</v>
      </c>
      <c r="E42" s="36">
        <v>6570.1678300000003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43">
        <f t="shared" si="0"/>
        <v>6570.1678300000003</v>
      </c>
      <c r="U42" s="6"/>
      <c r="V42" s="6"/>
      <c r="W42" s="6"/>
      <c r="X42" s="6"/>
      <c r="Y42" s="6"/>
      <c r="Z42" s="3"/>
      <c r="AA42" s="3"/>
      <c r="AB42" s="3"/>
      <c r="AC42" s="3"/>
      <c r="AD42" s="3"/>
      <c r="AE42" s="3"/>
    </row>
    <row r="43" spans="1:31" ht="121.5" x14ac:dyDescent="0.25">
      <c r="A43" s="33" t="s">
        <v>102</v>
      </c>
      <c r="B43" s="34" t="s">
        <v>103</v>
      </c>
      <c r="C43" s="33" t="s">
        <v>104</v>
      </c>
      <c r="D43" s="35" t="s">
        <v>31</v>
      </c>
      <c r="E43" s="36">
        <v>6570.1678300000003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3">
        <f t="shared" si="0"/>
        <v>6570.1678300000003</v>
      </c>
      <c r="U43" s="6"/>
      <c r="V43" s="6"/>
      <c r="W43" s="6"/>
      <c r="X43" s="6"/>
      <c r="Y43" s="6"/>
      <c r="Z43" s="3"/>
      <c r="AA43" s="3"/>
      <c r="AB43" s="3"/>
      <c r="AC43" s="3"/>
      <c r="AD43" s="3"/>
      <c r="AE43" s="3"/>
    </row>
    <row r="44" spans="1:31" ht="112.5" x14ac:dyDescent="0.25">
      <c r="A44" s="33" t="s">
        <v>105</v>
      </c>
      <c r="B44" s="34" t="s">
        <v>106</v>
      </c>
      <c r="C44" s="33" t="s">
        <v>107</v>
      </c>
      <c r="D44" s="35" t="s">
        <v>31</v>
      </c>
      <c r="E44" s="36"/>
      <c r="F44" s="36">
        <v>1128.4000000000001</v>
      </c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43">
        <f t="shared" si="0"/>
        <v>1128.4000000000001</v>
      </c>
      <c r="U44" s="6"/>
      <c r="V44" s="6"/>
      <c r="W44" s="6"/>
      <c r="X44" s="6"/>
      <c r="Y44" s="6"/>
      <c r="Z44" s="3"/>
      <c r="AA44" s="3"/>
      <c r="AB44" s="3"/>
      <c r="AC44" s="3"/>
      <c r="AD44" s="3"/>
      <c r="AE44" s="3"/>
    </row>
    <row r="45" spans="1:31" ht="112.5" x14ac:dyDescent="0.25">
      <c r="A45" s="33" t="s">
        <v>108</v>
      </c>
      <c r="B45" s="34" t="s">
        <v>109</v>
      </c>
      <c r="C45" s="33" t="s">
        <v>110</v>
      </c>
      <c r="D45" s="35" t="s">
        <v>31</v>
      </c>
      <c r="E45" s="36"/>
      <c r="F45" s="36"/>
      <c r="G45" s="36"/>
      <c r="H45" s="36">
        <v>13060.815000000001</v>
      </c>
      <c r="I45" s="36"/>
      <c r="J45" s="36">
        <v>2991.8009999999999</v>
      </c>
      <c r="K45" s="36"/>
      <c r="L45" s="36"/>
      <c r="M45" s="36"/>
      <c r="N45" s="36"/>
      <c r="O45" s="36"/>
      <c r="P45" s="36"/>
      <c r="Q45" s="36"/>
      <c r="R45" s="36"/>
      <c r="S45" s="36"/>
      <c r="T45" s="43">
        <f t="shared" si="0"/>
        <v>16052.616</v>
      </c>
      <c r="U45" s="6"/>
      <c r="V45" s="6"/>
      <c r="W45" s="6"/>
      <c r="X45" s="6"/>
      <c r="Y45" s="6"/>
      <c r="Z45" s="3"/>
      <c r="AA45" s="3"/>
      <c r="AB45" s="3"/>
      <c r="AC45" s="3"/>
      <c r="AD45" s="3"/>
      <c r="AE45" s="3"/>
    </row>
    <row r="46" spans="1:31" ht="121.5" x14ac:dyDescent="0.25">
      <c r="A46" s="33" t="s">
        <v>111</v>
      </c>
      <c r="B46" s="34" t="s">
        <v>112</v>
      </c>
      <c r="C46" s="33" t="s">
        <v>113</v>
      </c>
      <c r="D46" s="35" t="s">
        <v>114</v>
      </c>
      <c r="E46" s="36"/>
      <c r="F46" s="36"/>
      <c r="G46" s="36">
        <v>906.79</v>
      </c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43">
        <f t="shared" si="0"/>
        <v>906.79</v>
      </c>
      <c r="U46" s="6"/>
      <c r="V46" s="6"/>
      <c r="W46" s="6"/>
      <c r="X46" s="6"/>
      <c r="Y46" s="6"/>
      <c r="Z46" s="3"/>
      <c r="AA46" s="3"/>
      <c r="AB46" s="3"/>
      <c r="AC46" s="3"/>
      <c r="AD46" s="3"/>
      <c r="AE46" s="3"/>
    </row>
    <row r="47" spans="1:31" ht="141.75" x14ac:dyDescent="0.25">
      <c r="A47" s="33" t="s">
        <v>115</v>
      </c>
      <c r="B47" s="34" t="s">
        <v>116</v>
      </c>
      <c r="C47" s="33" t="s">
        <v>117</v>
      </c>
      <c r="D47" s="35" t="s">
        <v>114</v>
      </c>
      <c r="E47" s="36"/>
      <c r="F47" s="36"/>
      <c r="G47" s="36">
        <v>2801.28</v>
      </c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43">
        <f t="shared" si="0"/>
        <v>2801.28</v>
      </c>
      <c r="U47" s="6"/>
      <c r="V47" s="6"/>
      <c r="W47" s="6"/>
      <c r="X47" s="6"/>
      <c r="Y47" s="6"/>
      <c r="Z47" s="3"/>
      <c r="AA47" s="3"/>
      <c r="AB47" s="3"/>
      <c r="AC47" s="3"/>
      <c r="AD47" s="3"/>
      <c r="AE47" s="3"/>
    </row>
    <row r="48" spans="1:31" ht="101.25" x14ac:dyDescent="0.25">
      <c r="A48" s="33" t="s">
        <v>118</v>
      </c>
      <c r="B48" s="34" t="s">
        <v>119</v>
      </c>
      <c r="C48" s="33" t="s">
        <v>120</v>
      </c>
      <c r="D48" s="35" t="s">
        <v>114</v>
      </c>
      <c r="E48" s="36"/>
      <c r="F48" s="36"/>
      <c r="G48" s="36">
        <v>3054.8739999999998</v>
      </c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43">
        <f t="shared" si="0"/>
        <v>3054.8739999999998</v>
      </c>
      <c r="U48" s="6"/>
      <c r="V48" s="6"/>
      <c r="W48" s="6"/>
      <c r="X48" s="6"/>
      <c r="Y48" s="6"/>
      <c r="Z48" s="3"/>
      <c r="AA48" s="3"/>
      <c r="AB48" s="3"/>
      <c r="AC48" s="3"/>
      <c r="AD48" s="3"/>
      <c r="AE48" s="3"/>
    </row>
    <row r="49" spans="1:31" ht="141.75" x14ac:dyDescent="0.25">
      <c r="A49" s="33" t="s">
        <v>121</v>
      </c>
      <c r="B49" s="34" t="s">
        <v>122</v>
      </c>
      <c r="C49" s="33" t="s">
        <v>123</v>
      </c>
      <c r="D49" s="35" t="s">
        <v>114</v>
      </c>
      <c r="E49" s="36"/>
      <c r="F49" s="36"/>
      <c r="G49" s="36"/>
      <c r="H49" s="36">
        <v>4907.0064000000002</v>
      </c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43">
        <f t="shared" si="0"/>
        <v>4907.0064000000002</v>
      </c>
      <c r="U49" s="6"/>
      <c r="V49" s="6"/>
      <c r="W49" s="6"/>
      <c r="X49" s="6"/>
      <c r="Y49" s="6"/>
      <c r="Z49" s="3"/>
      <c r="AA49" s="3"/>
      <c r="AB49" s="3"/>
      <c r="AC49" s="3"/>
      <c r="AD49" s="3"/>
      <c r="AE49" s="3"/>
    </row>
    <row r="50" spans="1:31" ht="112.5" x14ac:dyDescent="0.25">
      <c r="A50" s="33" t="s">
        <v>124</v>
      </c>
      <c r="B50" s="34" t="s">
        <v>125</v>
      </c>
      <c r="C50" s="33" t="s">
        <v>126</v>
      </c>
      <c r="D50" s="35" t="s">
        <v>31</v>
      </c>
      <c r="E50" s="36"/>
      <c r="F50" s="36"/>
      <c r="G50" s="36"/>
      <c r="H50" s="36"/>
      <c r="I50" s="36"/>
      <c r="J50" s="36"/>
      <c r="K50" s="36"/>
      <c r="L50" s="36">
        <v>2940</v>
      </c>
      <c r="M50" s="36"/>
      <c r="N50" s="36"/>
      <c r="O50" s="36"/>
      <c r="P50" s="36"/>
      <c r="Q50" s="36"/>
      <c r="R50" s="36"/>
      <c r="S50" s="36"/>
      <c r="T50" s="43">
        <f t="shared" ref="T50:T81" si="1">SUM(E50:S50)</f>
        <v>2940</v>
      </c>
      <c r="U50" s="6"/>
      <c r="V50" s="6"/>
      <c r="W50" s="6"/>
      <c r="X50" s="6"/>
      <c r="Y50" s="6"/>
      <c r="Z50" s="3"/>
      <c r="AA50" s="3"/>
      <c r="AB50" s="3"/>
      <c r="AC50" s="3"/>
      <c r="AD50" s="3"/>
      <c r="AE50" s="3"/>
    </row>
    <row r="51" spans="1:31" ht="112.5" x14ac:dyDescent="0.25">
      <c r="A51" s="33" t="s">
        <v>127</v>
      </c>
      <c r="B51" s="34" t="s">
        <v>128</v>
      </c>
      <c r="C51" s="33" t="s">
        <v>129</v>
      </c>
      <c r="D51" s="35" t="s">
        <v>31</v>
      </c>
      <c r="E51" s="36">
        <v>9800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43">
        <f t="shared" si="1"/>
        <v>9800</v>
      </c>
      <c r="U51" s="6"/>
      <c r="V51" s="6"/>
      <c r="W51" s="6"/>
      <c r="X51" s="6"/>
      <c r="Y51" s="6"/>
      <c r="Z51" s="3"/>
      <c r="AA51" s="3"/>
      <c r="AB51" s="3"/>
      <c r="AC51" s="3"/>
      <c r="AD51" s="3"/>
      <c r="AE51" s="3"/>
    </row>
    <row r="52" spans="1:31" ht="81" x14ac:dyDescent="0.25">
      <c r="A52" s="33" t="s">
        <v>130</v>
      </c>
      <c r="B52" s="34" t="s">
        <v>131</v>
      </c>
      <c r="C52" s="33" t="s">
        <v>132</v>
      </c>
      <c r="D52" s="35" t="s">
        <v>33</v>
      </c>
      <c r="E52" s="36"/>
      <c r="F52" s="36"/>
      <c r="G52" s="36"/>
      <c r="H52" s="36"/>
      <c r="I52" s="36"/>
      <c r="J52" s="36"/>
      <c r="K52" s="36"/>
      <c r="L52" s="36"/>
      <c r="M52" s="36">
        <v>464695.2</v>
      </c>
      <c r="N52" s="36"/>
      <c r="O52" s="36"/>
      <c r="P52" s="36"/>
      <c r="Q52" s="36"/>
      <c r="R52" s="36"/>
      <c r="S52" s="36"/>
      <c r="T52" s="43">
        <f t="shared" si="1"/>
        <v>464695.2</v>
      </c>
      <c r="U52" s="6"/>
      <c r="V52" s="6"/>
      <c r="W52" s="6"/>
      <c r="X52" s="6"/>
      <c r="Y52" s="6"/>
      <c r="Z52" s="3"/>
      <c r="AA52" s="3"/>
      <c r="AB52" s="3"/>
      <c r="AC52" s="3"/>
      <c r="AD52" s="3"/>
      <c r="AE52" s="3"/>
    </row>
    <row r="53" spans="1:31" ht="37.5" x14ac:dyDescent="0.3">
      <c r="A53" s="50"/>
      <c r="B53" s="51" t="s">
        <v>133</v>
      </c>
      <c r="C53" s="50" t="s">
        <v>132</v>
      </c>
      <c r="D53" s="38"/>
      <c r="E53" s="52"/>
      <c r="F53" s="52"/>
      <c r="G53" s="52"/>
      <c r="H53" s="52"/>
      <c r="I53" s="52"/>
      <c r="J53" s="52"/>
      <c r="K53" s="52"/>
      <c r="L53" s="52"/>
      <c r="M53" s="52">
        <v>464695.2</v>
      </c>
      <c r="N53" s="52"/>
      <c r="O53" s="52"/>
      <c r="P53" s="52"/>
      <c r="Q53" s="52"/>
      <c r="R53" s="52"/>
      <c r="S53" s="52"/>
      <c r="T53" s="53">
        <f t="shared" si="1"/>
        <v>464695.2</v>
      </c>
      <c r="U53" s="54"/>
      <c r="V53" s="54"/>
      <c r="W53" s="54"/>
      <c r="X53" s="54"/>
      <c r="Y53" s="54"/>
      <c r="Z53" s="3"/>
      <c r="AA53" s="3"/>
      <c r="AB53" s="3"/>
      <c r="AC53" s="3"/>
      <c r="AD53" s="3"/>
      <c r="AE53" s="3"/>
    </row>
    <row r="54" spans="1:31" ht="101.25" x14ac:dyDescent="0.25">
      <c r="A54" s="33" t="s">
        <v>134</v>
      </c>
      <c r="B54" s="34" t="s">
        <v>135</v>
      </c>
      <c r="C54" s="33" t="s">
        <v>136</v>
      </c>
      <c r="D54" s="35" t="s">
        <v>39</v>
      </c>
      <c r="E54" s="36">
        <v>382</v>
      </c>
      <c r="F54" s="36">
        <v>406.4</v>
      </c>
      <c r="G54" s="36">
        <v>112</v>
      </c>
      <c r="H54" s="36">
        <v>62</v>
      </c>
      <c r="I54" s="36">
        <v>59.2</v>
      </c>
      <c r="J54" s="36">
        <v>1195</v>
      </c>
      <c r="K54" s="36">
        <v>769</v>
      </c>
      <c r="L54" s="36">
        <v>214</v>
      </c>
      <c r="M54" s="36">
        <v>45.6</v>
      </c>
      <c r="N54" s="36">
        <v>740.8</v>
      </c>
      <c r="O54" s="36">
        <v>2047</v>
      </c>
      <c r="P54" s="36">
        <v>891</v>
      </c>
      <c r="Q54" s="36">
        <v>1594</v>
      </c>
      <c r="R54" s="36">
        <v>1182</v>
      </c>
      <c r="S54" s="36"/>
      <c r="T54" s="43">
        <f t="shared" si="1"/>
        <v>9700</v>
      </c>
      <c r="U54" s="6"/>
      <c r="V54" s="6"/>
      <c r="W54" s="6"/>
      <c r="X54" s="6"/>
      <c r="Y54" s="6"/>
      <c r="Z54" s="3"/>
      <c r="AA54" s="3"/>
      <c r="AB54" s="3"/>
      <c r="AC54" s="3"/>
      <c r="AD54" s="3"/>
      <c r="AE54" s="3"/>
    </row>
    <row r="55" spans="1:31" ht="37.5" x14ac:dyDescent="0.3">
      <c r="A55" s="50"/>
      <c r="B55" s="51" t="s">
        <v>133</v>
      </c>
      <c r="C55" s="50" t="s">
        <v>136</v>
      </c>
      <c r="D55" s="38"/>
      <c r="E55" s="52">
        <v>382</v>
      </c>
      <c r="F55" s="52">
        <v>406.4</v>
      </c>
      <c r="G55" s="52">
        <v>112</v>
      </c>
      <c r="H55" s="52">
        <v>62</v>
      </c>
      <c r="I55" s="52">
        <v>59.2</v>
      </c>
      <c r="J55" s="52">
        <v>1195</v>
      </c>
      <c r="K55" s="52">
        <v>769</v>
      </c>
      <c r="L55" s="52">
        <v>214</v>
      </c>
      <c r="M55" s="52">
        <v>45.6</v>
      </c>
      <c r="N55" s="52">
        <v>740.8</v>
      </c>
      <c r="O55" s="52">
        <v>2047</v>
      </c>
      <c r="P55" s="52">
        <v>891</v>
      </c>
      <c r="Q55" s="52">
        <v>1594</v>
      </c>
      <c r="R55" s="52">
        <v>1182</v>
      </c>
      <c r="S55" s="52"/>
      <c r="T55" s="53">
        <f t="shared" si="1"/>
        <v>9700</v>
      </c>
      <c r="U55" s="54"/>
      <c r="V55" s="54"/>
      <c r="W55" s="54"/>
      <c r="X55" s="54"/>
      <c r="Y55" s="54"/>
      <c r="Z55" s="3"/>
      <c r="AA55" s="3"/>
      <c r="AB55" s="3"/>
      <c r="AC55" s="3"/>
      <c r="AD55" s="3"/>
      <c r="AE55" s="3"/>
    </row>
    <row r="56" spans="1:31" ht="81" x14ac:dyDescent="0.25">
      <c r="A56" s="33" t="s">
        <v>137</v>
      </c>
      <c r="B56" s="34" t="s">
        <v>138</v>
      </c>
      <c r="C56" s="33" t="s">
        <v>139</v>
      </c>
      <c r="D56" s="35" t="s">
        <v>35</v>
      </c>
      <c r="E56" s="36"/>
      <c r="F56" s="36"/>
      <c r="G56" s="36"/>
      <c r="H56" s="36"/>
      <c r="I56" s="36"/>
      <c r="J56" s="36"/>
      <c r="K56" s="36"/>
      <c r="L56" s="36">
        <v>99</v>
      </c>
      <c r="M56" s="36"/>
      <c r="N56" s="36"/>
      <c r="O56" s="36"/>
      <c r="P56" s="36"/>
      <c r="Q56" s="36"/>
      <c r="R56" s="36"/>
      <c r="S56" s="36"/>
      <c r="T56" s="43">
        <f t="shared" si="1"/>
        <v>99</v>
      </c>
      <c r="U56" s="6"/>
      <c r="V56" s="6"/>
      <c r="W56" s="6"/>
      <c r="X56" s="6"/>
      <c r="Y56" s="6"/>
      <c r="Z56" s="3"/>
      <c r="AA56" s="3"/>
      <c r="AB56" s="3"/>
      <c r="AC56" s="3"/>
      <c r="AD56" s="3"/>
      <c r="AE56" s="3"/>
    </row>
    <row r="57" spans="1:31" ht="37.5" x14ac:dyDescent="0.3">
      <c r="A57" s="50"/>
      <c r="B57" s="51" t="s">
        <v>133</v>
      </c>
      <c r="C57" s="50" t="s">
        <v>139</v>
      </c>
      <c r="D57" s="38"/>
      <c r="E57" s="52"/>
      <c r="F57" s="52"/>
      <c r="G57" s="52"/>
      <c r="H57" s="52"/>
      <c r="I57" s="52"/>
      <c r="J57" s="52"/>
      <c r="K57" s="52"/>
      <c r="L57" s="52">
        <v>99</v>
      </c>
      <c r="M57" s="52"/>
      <c r="N57" s="52"/>
      <c r="O57" s="52"/>
      <c r="P57" s="52"/>
      <c r="Q57" s="52"/>
      <c r="R57" s="52"/>
      <c r="S57" s="52"/>
      <c r="T57" s="53">
        <f t="shared" si="1"/>
        <v>99</v>
      </c>
      <c r="U57" s="54"/>
      <c r="V57" s="54"/>
      <c r="W57" s="54"/>
      <c r="X57" s="54"/>
      <c r="Y57" s="54"/>
      <c r="Z57" s="3"/>
      <c r="AA57" s="3"/>
      <c r="AB57" s="3"/>
      <c r="AC57" s="3"/>
      <c r="AD57" s="3"/>
      <c r="AE57" s="3"/>
    </row>
    <row r="58" spans="1:31" ht="141.75" x14ac:dyDescent="0.25">
      <c r="A58" s="33" t="s">
        <v>140</v>
      </c>
      <c r="B58" s="34" t="s">
        <v>141</v>
      </c>
      <c r="C58" s="33" t="s">
        <v>142</v>
      </c>
      <c r="D58" s="35" t="s">
        <v>35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>
        <v>150.96379999999999</v>
      </c>
      <c r="P58" s="36"/>
      <c r="Q58" s="36"/>
      <c r="R58" s="36"/>
      <c r="S58" s="36"/>
      <c r="T58" s="43">
        <f t="shared" si="1"/>
        <v>150.96379999999999</v>
      </c>
      <c r="U58" s="6"/>
      <c r="V58" s="6"/>
      <c r="W58" s="6"/>
      <c r="X58" s="6"/>
      <c r="Y58" s="6"/>
      <c r="Z58" s="3"/>
      <c r="AA58" s="3"/>
      <c r="AB58" s="3"/>
      <c r="AC58" s="3"/>
      <c r="AD58" s="3"/>
      <c r="AE58" s="3"/>
    </row>
    <row r="59" spans="1:31" ht="37.5" x14ac:dyDescent="0.3">
      <c r="A59" s="50"/>
      <c r="B59" s="51" t="s">
        <v>133</v>
      </c>
      <c r="C59" s="50" t="s">
        <v>142</v>
      </c>
      <c r="D59" s="38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>
        <v>150.96379999999999</v>
      </c>
      <c r="P59" s="52"/>
      <c r="Q59" s="52"/>
      <c r="R59" s="52"/>
      <c r="S59" s="52"/>
      <c r="T59" s="53">
        <f t="shared" si="1"/>
        <v>150.96379999999999</v>
      </c>
      <c r="U59" s="54"/>
      <c r="V59" s="54"/>
      <c r="W59" s="54"/>
      <c r="X59" s="54"/>
      <c r="Y59" s="54"/>
      <c r="Z59" s="3"/>
      <c r="AA59" s="3"/>
      <c r="AB59" s="3"/>
      <c r="AC59" s="3"/>
      <c r="AD59" s="3"/>
      <c r="AE59" s="3"/>
    </row>
    <row r="60" spans="1:31" ht="56.25" x14ac:dyDescent="0.25">
      <c r="A60" s="33" t="s">
        <v>143</v>
      </c>
      <c r="B60" s="34" t="s">
        <v>144</v>
      </c>
      <c r="C60" s="33" t="s">
        <v>145</v>
      </c>
      <c r="D60" s="35" t="s">
        <v>35</v>
      </c>
      <c r="E60" s="36"/>
      <c r="F60" s="36"/>
      <c r="G60" s="36"/>
      <c r="H60" s="36">
        <v>100</v>
      </c>
      <c r="I60" s="36"/>
      <c r="J60" s="36"/>
      <c r="K60" s="36"/>
      <c r="L60" s="36"/>
      <c r="M60" s="36"/>
      <c r="N60" s="36"/>
      <c r="O60" s="36">
        <v>100</v>
      </c>
      <c r="P60" s="36"/>
      <c r="Q60" s="36"/>
      <c r="R60" s="36"/>
      <c r="S60" s="36"/>
      <c r="T60" s="43">
        <f t="shared" si="1"/>
        <v>200</v>
      </c>
      <c r="U60" s="6"/>
      <c r="V60" s="6"/>
      <c r="W60" s="6"/>
      <c r="X60" s="6"/>
      <c r="Y60" s="6"/>
      <c r="Z60" s="3"/>
      <c r="AA60" s="3"/>
      <c r="AB60" s="3"/>
      <c r="AC60" s="3"/>
      <c r="AD60" s="3"/>
      <c r="AE60" s="3"/>
    </row>
    <row r="61" spans="1:31" ht="37.5" x14ac:dyDescent="0.3">
      <c r="A61" s="50"/>
      <c r="B61" s="51" t="s">
        <v>133</v>
      </c>
      <c r="C61" s="50" t="s">
        <v>145</v>
      </c>
      <c r="D61" s="38"/>
      <c r="E61" s="52"/>
      <c r="F61" s="52"/>
      <c r="G61" s="52"/>
      <c r="H61" s="52">
        <v>100</v>
      </c>
      <c r="I61" s="52"/>
      <c r="J61" s="52"/>
      <c r="K61" s="52"/>
      <c r="L61" s="52"/>
      <c r="M61" s="52"/>
      <c r="N61" s="52"/>
      <c r="O61" s="52">
        <v>100</v>
      </c>
      <c r="P61" s="52"/>
      <c r="Q61" s="52"/>
      <c r="R61" s="52"/>
      <c r="S61" s="52"/>
      <c r="T61" s="53">
        <f t="shared" si="1"/>
        <v>200</v>
      </c>
      <c r="U61" s="54"/>
      <c r="V61" s="54"/>
      <c r="W61" s="54"/>
      <c r="X61" s="54"/>
      <c r="Y61" s="54"/>
      <c r="Z61" s="3"/>
      <c r="AA61" s="3"/>
      <c r="AB61" s="3"/>
      <c r="AC61" s="3"/>
      <c r="AD61" s="3"/>
      <c r="AE61" s="3"/>
    </row>
    <row r="62" spans="1:31" ht="81" x14ac:dyDescent="0.25">
      <c r="A62" s="33" t="s">
        <v>146</v>
      </c>
      <c r="B62" s="34" t="s">
        <v>147</v>
      </c>
      <c r="C62" s="33" t="s">
        <v>148</v>
      </c>
      <c r="D62" s="35" t="s">
        <v>35</v>
      </c>
      <c r="E62" s="36"/>
      <c r="F62" s="36">
        <v>50</v>
      </c>
      <c r="G62" s="36"/>
      <c r="H62" s="36"/>
      <c r="I62" s="36"/>
      <c r="J62" s="36">
        <v>100</v>
      </c>
      <c r="K62" s="36"/>
      <c r="L62" s="36"/>
      <c r="M62" s="36"/>
      <c r="N62" s="36"/>
      <c r="O62" s="36"/>
      <c r="P62" s="36"/>
      <c r="Q62" s="36"/>
      <c r="R62" s="36"/>
      <c r="S62" s="36"/>
      <c r="T62" s="43">
        <f t="shared" si="1"/>
        <v>150</v>
      </c>
      <c r="U62" s="6"/>
      <c r="V62" s="6"/>
      <c r="W62" s="6"/>
      <c r="X62" s="6"/>
      <c r="Y62" s="6"/>
      <c r="Z62" s="3"/>
      <c r="AA62" s="3"/>
      <c r="AB62" s="3"/>
      <c r="AC62" s="3"/>
      <c r="AD62" s="3"/>
      <c r="AE62" s="3"/>
    </row>
    <row r="63" spans="1:31" ht="37.5" x14ac:dyDescent="0.3">
      <c r="A63" s="50"/>
      <c r="B63" s="51" t="s">
        <v>133</v>
      </c>
      <c r="C63" s="50" t="s">
        <v>148</v>
      </c>
      <c r="D63" s="38"/>
      <c r="E63" s="52"/>
      <c r="F63" s="52">
        <v>50</v>
      </c>
      <c r="G63" s="52"/>
      <c r="H63" s="52"/>
      <c r="I63" s="52"/>
      <c r="J63" s="52">
        <v>100</v>
      </c>
      <c r="K63" s="52"/>
      <c r="L63" s="52"/>
      <c r="M63" s="52"/>
      <c r="N63" s="52"/>
      <c r="O63" s="52"/>
      <c r="P63" s="52"/>
      <c r="Q63" s="52"/>
      <c r="R63" s="52"/>
      <c r="S63" s="52"/>
      <c r="T63" s="53">
        <f t="shared" si="1"/>
        <v>150</v>
      </c>
      <c r="U63" s="54"/>
      <c r="V63" s="54"/>
      <c r="W63" s="54"/>
      <c r="X63" s="54"/>
      <c r="Y63" s="54"/>
      <c r="Z63" s="3"/>
      <c r="AA63" s="3"/>
      <c r="AB63" s="3"/>
      <c r="AC63" s="3"/>
      <c r="AD63" s="3"/>
      <c r="AE63" s="3"/>
    </row>
    <row r="64" spans="1:31" ht="101.25" x14ac:dyDescent="0.25">
      <c r="A64" s="33" t="s">
        <v>149</v>
      </c>
      <c r="B64" s="34" t="s">
        <v>150</v>
      </c>
      <c r="C64" s="33" t="s">
        <v>151</v>
      </c>
      <c r="D64" s="35" t="s">
        <v>35</v>
      </c>
      <c r="E64" s="36"/>
      <c r="F64" s="36">
        <v>6800</v>
      </c>
      <c r="G64" s="36"/>
      <c r="H64" s="36"/>
      <c r="I64" s="36"/>
      <c r="J64" s="36">
        <v>400</v>
      </c>
      <c r="K64" s="36"/>
      <c r="L64" s="36"/>
      <c r="M64" s="36"/>
      <c r="N64" s="36"/>
      <c r="O64" s="36"/>
      <c r="P64" s="36"/>
      <c r="Q64" s="36"/>
      <c r="R64" s="36"/>
      <c r="S64" s="36"/>
      <c r="T64" s="43">
        <f t="shared" si="1"/>
        <v>7200</v>
      </c>
      <c r="U64" s="6"/>
      <c r="V64" s="6"/>
      <c r="W64" s="6"/>
      <c r="X64" s="6"/>
      <c r="Y64" s="6"/>
      <c r="Z64" s="3"/>
      <c r="AA64" s="3"/>
      <c r="AB64" s="3"/>
      <c r="AC64" s="3"/>
      <c r="AD64" s="3"/>
      <c r="AE64" s="3"/>
    </row>
    <row r="65" spans="1:31" ht="37.5" x14ac:dyDescent="0.3">
      <c r="A65" s="50"/>
      <c r="B65" s="51" t="s">
        <v>152</v>
      </c>
      <c r="C65" s="50" t="s">
        <v>151</v>
      </c>
      <c r="D65" s="38"/>
      <c r="E65" s="52"/>
      <c r="F65" s="52">
        <v>6800</v>
      </c>
      <c r="G65" s="52"/>
      <c r="H65" s="52"/>
      <c r="I65" s="52"/>
      <c r="J65" s="52">
        <v>400</v>
      </c>
      <c r="K65" s="52"/>
      <c r="L65" s="52"/>
      <c r="M65" s="52"/>
      <c r="N65" s="52"/>
      <c r="O65" s="52"/>
      <c r="P65" s="52"/>
      <c r="Q65" s="52"/>
      <c r="R65" s="52"/>
      <c r="S65" s="52"/>
      <c r="T65" s="53">
        <f t="shared" si="1"/>
        <v>7200</v>
      </c>
      <c r="U65" s="54"/>
      <c r="V65" s="54"/>
      <c r="W65" s="54"/>
      <c r="X65" s="54"/>
      <c r="Y65" s="54"/>
      <c r="Z65" s="3"/>
      <c r="AA65" s="3"/>
      <c r="AB65" s="3"/>
      <c r="AC65" s="3"/>
      <c r="AD65" s="3"/>
      <c r="AE65" s="3"/>
    </row>
    <row r="66" spans="1:31" ht="141.75" x14ac:dyDescent="0.25">
      <c r="A66" s="33" t="s">
        <v>153</v>
      </c>
      <c r="B66" s="34" t="s">
        <v>154</v>
      </c>
      <c r="C66" s="33" t="s">
        <v>155</v>
      </c>
      <c r="D66" s="35" t="s">
        <v>49</v>
      </c>
      <c r="E66" s="36">
        <v>1701.73567</v>
      </c>
      <c r="F66" s="36">
        <v>13879.2</v>
      </c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43">
        <f t="shared" si="1"/>
        <v>15580.935670000001</v>
      </c>
      <c r="U66" s="6"/>
      <c r="V66" s="6"/>
      <c r="W66" s="6"/>
      <c r="X66" s="6"/>
      <c r="Y66" s="6"/>
      <c r="Z66" s="3"/>
      <c r="AA66" s="3"/>
      <c r="AB66" s="3"/>
      <c r="AC66" s="3"/>
      <c r="AD66" s="3"/>
      <c r="AE66" s="3"/>
    </row>
    <row r="67" spans="1:31" ht="37.5" x14ac:dyDescent="0.3">
      <c r="A67" s="50"/>
      <c r="B67" s="51" t="s">
        <v>133</v>
      </c>
      <c r="C67" s="50" t="s">
        <v>155</v>
      </c>
      <c r="D67" s="38"/>
      <c r="E67" s="52">
        <v>1701.73567</v>
      </c>
      <c r="F67" s="52">
        <v>13879.2</v>
      </c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3">
        <f t="shared" si="1"/>
        <v>15580.935670000001</v>
      </c>
      <c r="U67" s="54"/>
      <c r="V67" s="54"/>
      <c r="W67" s="54"/>
      <c r="X67" s="54"/>
      <c r="Y67" s="54"/>
      <c r="Z67" s="3"/>
      <c r="AA67" s="3"/>
      <c r="AB67" s="3"/>
      <c r="AC67" s="3"/>
      <c r="AD67" s="3"/>
      <c r="AE67" s="3"/>
    </row>
    <row r="68" spans="1:31" ht="20.25" x14ac:dyDescent="0.25">
      <c r="A68" s="40"/>
      <c r="B68" s="41" t="s">
        <v>19</v>
      </c>
      <c r="C68" s="40"/>
      <c r="D68" s="42"/>
      <c r="E68" s="39">
        <v>347722.49333999999</v>
      </c>
      <c r="F68" s="39">
        <v>96381.274000000005</v>
      </c>
      <c r="G68" s="39">
        <v>47398.769</v>
      </c>
      <c r="H68" s="39">
        <v>34255.521399999998</v>
      </c>
      <c r="I68" s="39">
        <v>5623.6660000000002</v>
      </c>
      <c r="J68" s="39">
        <v>77847.120999999999</v>
      </c>
      <c r="K68" s="39">
        <v>18289.625</v>
      </c>
      <c r="L68" s="39">
        <v>19588.98</v>
      </c>
      <c r="M68" s="39">
        <v>504258.71762000001</v>
      </c>
      <c r="N68" s="39">
        <v>20413.099999999999</v>
      </c>
      <c r="O68" s="39">
        <v>29089.103190000002</v>
      </c>
      <c r="P68" s="39">
        <v>15685.8</v>
      </c>
      <c r="Q68" s="39">
        <v>28500.251240000001</v>
      </c>
      <c r="R68" s="39">
        <v>59758.382259999998</v>
      </c>
      <c r="S68" s="39">
        <v>6865.8</v>
      </c>
      <c r="T68" s="39">
        <f t="shared" si="1"/>
        <v>1311678.60405</v>
      </c>
      <c r="U68" s="6"/>
      <c r="V68" s="6"/>
      <c r="W68" s="6"/>
      <c r="X68" s="6"/>
      <c r="Y68" s="6"/>
      <c r="Z68" s="3"/>
      <c r="AA68" s="3"/>
      <c r="AB68" s="3"/>
      <c r="AC68" s="3"/>
      <c r="AD68" s="3"/>
      <c r="AE68" s="3"/>
    </row>
    <row r="69" spans="1:31" ht="40.5" x14ac:dyDescent="0.25">
      <c r="A69" s="40"/>
      <c r="B69" s="41" t="s">
        <v>156</v>
      </c>
      <c r="C69" s="40"/>
      <c r="D69" s="42"/>
      <c r="E69" s="39">
        <v>345638.75767000002</v>
      </c>
      <c r="F69" s="39">
        <v>75245.673999999999</v>
      </c>
      <c r="G69" s="39">
        <v>47286.769</v>
      </c>
      <c r="H69" s="39">
        <v>34093.521399999998</v>
      </c>
      <c r="I69" s="39">
        <v>5564.4660000000003</v>
      </c>
      <c r="J69" s="39">
        <v>76152.120999999999</v>
      </c>
      <c r="K69" s="39">
        <v>17520.625</v>
      </c>
      <c r="L69" s="39">
        <v>19275.98</v>
      </c>
      <c r="M69" s="39">
        <v>39517.91762</v>
      </c>
      <c r="N69" s="39">
        <v>19672.3</v>
      </c>
      <c r="O69" s="39">
        <v>26791.13939</v>
      </c>
      <c r="P69" s="39">
        <v>14794.8</v>
      </c>
      <c r="Q69" s="39">
        <v>26906.251240000001</v>
      </c>
      <c r="R69" s="39">
        <v>58576.382259999998</v>
      </c>
      <c r="S69" s="39">
        <v>6865.8</v>
      </c>
      <c r="T69" s="39">
        <f t="shared" si="1"/>
        <v>813902.50458000018</v>
      </c>
      <c r="U69" s="6"/>
      <c r="V69" s="6"/>
      <c r="W69" s="6"/>
      <c r="X69" s="6"/>
      <c r="Y69" s="6"/>
      <c r="Z69" s="3"/>
      <c r="AA69" s="3"/>
      <c r="AB69" s="3"/>
      <c r="AC69" s="3"/>
      <c r="AD69" s="3"/>
      <c r="AE69" s="3"/>
    </row>
    <row r="70" spans="1:31" ht="40.5" x14ac:dyDescent="0.25">
      <c r="A70" s="40"/>
      <c r="B70" s="41" t="s">
        <v>157</v>
      </c>
      <c r="C70" s="40"/>
      <c r="D70" s="42"/>
      <c r="E70" s="39">
        <v>2083.73567</v>
      </c>
      <c r="F70" s="39">
        <v>21135.599999999999</v>
      </c>
      <c r="G70" s="39">
        <v>112</v>
      </c>
      <c r="H70" s="39">
        <v>162</v>
      </c>
      <c r="I70" s="39">
        <v>59.2</v>
      </c>
      <c r="J70" s="39">
        <v>1695</v>
      </c>
      <c r="K70" s="39">
        <v>769</v>
      </c>
      <c r="L70" s="39">
        <v>313</v>
      </c>
      <c r="M70" s="39">
        <v>464740.8</v>
      </c>
      <c r="N70" s="39">
        <v>740.8</v>
      </c>
      <c r="O70" s="39">
        <v>2297.9638</v>
      </c>
      <c r="P70" s="39">
        <v>891</v>
      </c>
      <c r="Q70" s="39">
        <v>1594</v>
      </c>
      <c r="R70" s="39">
        <v>1182</v>
      </c>
      <c r="S70" s="39"/>
      <c r="T70" s="39">
        <f t="shared" si="1"/>
        <v>497776.09947000002</v>
      </c>
      <c r="U70" s="6"/>
      <c r="V70" s="6"/>
      <c r="W70" s="6"/>
      <c r="X70" s="6"/>
      <c r="Y70" s="6"/>
      <c r="Z70" s="3"/>
      <c r="AA70" s="3"/>
      <c r="AB70" s="3"/>
      <c r="AC70" s="3"/>
      <c r="AD70" s="3"/>
      <c r="AE70" s="3"/>
    </row>
    <row r="71" spans="1:31" ht="40.5" x14ac:dyDescent="0.25">
      <c r="A71" s="45"/>
      <c r="B71" s="46" t="s">
        <v>133</v>
      </c>
      <c r="C71" s="45"/>
      <c r="D71" s="47"/>
      <c r="E71" s="48">
        <v>2083.73567</v>
      </c>
      <c r="F71" s="48">
        <v>14335.6</v>
      </c>
      <c r="G71" s="48">
        <v>112</v>
      </c>
      <c r="H71" s="48">
        <v>162</v>
      </c>
      <c r="I71" s="48">
        <v>59.2</v>
      </c>
      <c r="J71" s="48">
        <v>1295</v>
      </c>
      <c r="K71" s="48">
        <v>769</v>
      </c>
      <c r="L71" s="48">
        <v>313</v>
      </c>
      <c r="M71" s="48">
        <v>464740.8</v>
      </c>
      <c r="N71" s="48">
        <v>740.8</v>
      </c>
      <c r="O71" s="48">
        <v>2297.9638</v>
      </c>
      <c r="P71" s="48">
        <v>891</v>
      </c>
      <c r="Q71" s="48">
        <v>1594</v>
      </c>
      <c r="R71" s="48">
        <v>1182</v>
      </c>
      <c r="S71" s="48"/>
      <c r="T71" s="48">
        <f t="shared" si="1"/>
        <v>490576.09947000002</v>
      </c>
      <c r="U71" s="37"/>
      <c r="V71" s="37"/>
      <c r="W71" s="37"/>
      <c r="X71" s="37"/>
      <c r="Y71" s="37"/>
      <c r="Z71" s="3"/>
      <c r="AA71" s="3"/>
      <c r="AB71" s="3"/>
      <c r="AC71" s="3"/>
      <c r="AD71" s="3"/>
      <c r="AE71" s="3"/>
    </row>
    <row r="72" spans="1:31" ht="60.75" x14ac:dyDescent="0.25">
      <c r="A72" s="45"/>
      <c r="B72" s="46" t="s">
        <v>152</v>
      </c>
      <c r="C72" s="45"/>
      <c r="D72" s="47"/>
      <c r="E72" s="48"/>
      <c r="F72" s="48">
        <v>6800</v>
      </c>
      <c r="G72" s="48"/>
      <c r="H72" s="48"/>
      <c r="I72" s="48"/>
      <c r="J72" s="48">
        <v>400</v>
      </c>
      <c r="K72" s="48"/>
      <c r="L72" s="48"/>
      <c r="M72" s="48"/>
      <c r="N72" s="48"/>
      <c r="O72" s="48"/>
      <c r="P72" s="48"/>
      <c r="Q72" s="48"/>
      <c r="R72" s="48"/>
      <c r="S72" s="48"/>
      <c r="T72" s="48">
        <f t="shared" si="1"/>
        <v>7200</v>
      </c>
      <c r="U72" s="37"/>
      <c r="V72" s="37"/>
      <c r="W72" s="37"/>
      <c r="X72" s="37"/>
      <c r="Y72" s="37"/>
      <c r="Z72" s="3"/>
      <c r="AA72" s="3"/>
      <c r="AB72" s="3"/>
      <c r="AC72" s="3"/>
      <c r="AD72" s="3"/>
      <c r="AE72" s="3"/>
    </row>
    <row r="73" spans="1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49" t="s">
        <v>23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B140" s="6"/>
      <c r="C140" s="4"/>
      <c r="D140" s="6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2:31" x14ac:dyDescent="0.25">
      <c r="B141" s="6"/>
      <c r="C141" s="4"/>
      <c r="D141" s="6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2:31" x14ac:dyDescent="0.25">
      <c r="B142" s="6"/>
      <c r="C142" s="4"/>
      <c r="D142" s="6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30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2:31" x14ac:dyDescent="0.25">
      <c r="B143" s="6"/>
      <c r="C143" s="4"/>
      <c r="D143" s="6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2:31" x14ac:dyDescent="0.25">
      <c r="B144" s="6"/>
      <c r="C144" s="4"/>
      <c r="D144" s="6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2:31" x14ac:dyDescent="0.25">
      <c r="B145" s="6"/>
      <c r="C145" s="4"/>
      <c r="D145" s="6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2:31" x14ac:dyDescent="0.25">
      <c r="B146" s="6"/>
      <c r="C146" s="4"/>
      <c r="D146" s="6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2:31" x14ac:dyDescent="0.25">
      <c r="B147" s="6"/>
      <c r="C147" s="4"/>
      <c r="D147" s="6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2:31" x14ac:dyDescent="0.25">
      <c r="B148" s="6"/>
      <c r="C148" s="4"/>
      <c r="D148" s="6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2:31" x14ac:dyDescent="0.25">
      <c r="B149" s="6"/>
      <c r="C149" s="4"/>
      <c r="D149" s="6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30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2:31" x14ac:dyDescent="0.25">
      <c r="B150" s="6"/>
      <c r="C150" s="4"/>
      <c r="D150" s="6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30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2:31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2:31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2:31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2:31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2:31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2:31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2:31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2:31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2:31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2:31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  <row r="171" spans="5:20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2"/>
    </row>
    <row r="172" spans="5:20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2"/>
    </row>
    <row r="173" spans="5:20" x14ac:dyDescent="0.25"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2"/>
    </row>
    <row r="174" spans="5:20" x14ac:dyDescent="0.25"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2"/>
    </row>
    <row r="175" spans="5:20" x14ac:dyDescent="0.25"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2"/>
    </row>
    <row r="176" spans="5:20" x14ac:dyDescent="0.25"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2"/>
    </row>
    <row r="177" spans="5:20" x14ac:dyDescent="0.25"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2"/>
    </row>
    <row r="178" spans="5:20" x14ac:dyDescent="0.25"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2"/>
    </row>
    <row r="179" spans="5:20" x14ac:dyDescent="0.25"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2"/>
    </row>
    <row r="180" spans="5:20" x14ac:dyDescent="0.25"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2"/>
    </row>
    <row r="181" spans="5:20" x14ac:dyDescent="0.25"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2"/>
    </row>
    <row r="182" spans="5:20" x14ac:dyDescent="0.25"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2"/>
    </row>
    <row r="183" spans="5:20" x14ac:dyDescent="0.25"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2"/>
    </row>
  </sheetData>
  <mergeCells count="20"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  <mergeCell ref="B15:B16"/>
    <mergeCell ref="A15:A16"/>
    <mergeCell ref="C15:C16"/>
    <mergeCell ref="D15:D16"/>
    <mergeCell ref="H15:H16"/>
    <mergeCell ref="G15:G16"/>
    <mergeCell ref="E15:E16"/>
    <mergeCell ref="F15:F16"/>
  </mergeCells>
  <phoneticPr fontId="0" type="noConversion"/>
  <printOptions horizontalCentered="1"/>
  <pageMargins left="0.23622047244094491" right="0.23622047244094491" top="0.28999999999999998" bottom="0.3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2015-11-17T22:01:36Z</cp:lastPrinted>
  <dcterms:created xsi:type="dcterms:W3CDTF">2005-09-08T01:35:00Z</dcterms:created>
  <dcterms:modified xsi:type="dcterms:W3CDTF">2015-12-01T01:27:22Z</dcterms:modified>
</cp:coreProperties>
</file>